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<sst xmlns="http://schemas.openxmlformats.org/spreadsheetml/2006/main" count="114" uniqueCount="71">
  <si>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</si>
  <si>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</si>
  <si>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</si>
  <si>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Blansko</t>
  </si>
  <si>
    <t>Datum:  </t>
  </si>
  <si>
    <t>23.11.2024</t>
  </si>
  <si>
    <t>Domácí</t>
  </si>
  <si>
    <t xml:space="preserve">KK Blansko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</si>
  <si>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</si>
  <si>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</si>
  <si>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</si>
  <si>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</si>
  <si>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</si>
  <si>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</si>
  <si>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</si>
  <si>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</si>
  <si>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</si>
  <si>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</si>
  <si>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</si>
  <si>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</si>
  <si>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</si>
  <si>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</si>
  <si>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Mückstein</t>
  </si>
  <si>
    <t>Jakub</t>
  </si>
  <si>
    <t>Otto</t>
  </si>
  <si>
    <t>Pen</t>
  </si>
  <si>
    <t>Staněk</t>
  </si>
  <si>
    <t>Boštjan</t>
  </si>
  <si>
    <t>Jiří</t>
  </si>
  <si>
    <t>Němec</t>
  </si>
  <si>
    <t>Hendrych</t>
  </si>
  <si>
    <t>Ondřej</t>
  </si>
  <si>
    <t>David</t>
  </si>
  <si>
    <t>Havíř</t>
  </si>
  <si>
    <t>Petr</t>
  </si>
  <si>
    <t>Jonas</t>
  </si>
  <si>
    <t>Lukáč</t>
  </si>
  <si>
    <t>Otakar</t>
  </si>
  <si>
    <t>Aleš</t>
  </si>
  <si>
    <t>Roman</t>
  </si>
  <si>
    <t>Radek</t>
  </si>
  <si>
    <t>Celkový výkon družstva  </t>
  </si>
  <si>
    <t>Vedoucí družstva         Jméno:</t>
  </si>
  <si>
    <t>Petr Havíř</t>
  </si>
  <si>
    <t>Bodový zisk</t>
  </si>
  <si>
    <t>Jiří Staněk</t>
  </si>
  <si>
    <t>Podpis:</t>
  </si>
  <si>
    <t>Rozhodčí</t>
  </si>
  <si>
    <t>Jméno:</t>
  </si>
  <si>
    <t>Jan Šmerda</t>
  </si>
  <si>
    <t>Číslo průkazu:</t>
  </si>
  <si>
    <t>II/0454</t>
  </si>
  <si>
    <t>Čas zahájení utkání:  </t>
  </si>
  <si>
    <t>16:00</t>
  </si>
  <si>
    <t>Teplota na kuželně:  </t>
  </si>
  <si>
    <t>Čas ukončení utkání:  </t>
  </si>
  <si>
    <t>18:45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</si>
  <si>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</si>
  <si>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</si>
  <si>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</si>
  <si>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</si>
  <si>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</si>
  <si>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</si>
  <si>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</si>
  <si>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</si>
  <si>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</si>
  <si>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</si>
  <si>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</si>
  <si>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</si>
  <si>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</si>
  <si>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23.11.2024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</si>
</sst>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45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96</v>
      </c>
      <c r="O8" s="12">
        <v>34</v>
      </c>
      <c r="P8" s="12">
        <v>0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60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35</v>
      </c>
      <c r="P9" s="18">
        <v>3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36</v>
      </c>
      <c r="F10" s="18">
        <v>3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62</v>
      </c>
      <c r="P10" s="18">
        <v>1</v>
      </c>
      <c r="Q10" s="19">
        <f>IF(AND(ISBLANK(N10),ISBLANK(O10)),"",N10+O10)</f>
        <v>166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61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34</v>
      </c>
      <c r="P11" s="23">
        <v>0</v>
      </c>
      <c r="Q11" s="24">
        <f>IF(AND(ISBLANK(N11),ISBLANK(O11)),"",N11+O11)</f>
        <v>115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202</v>
      </c>
      <c r="F12" s="28">
        <f>IF(ISNUMBER($G12),SUM(F8:F11),"")</f>
        <v>3</v>
      </c>
      <c r="G12" s="29">
        <f>IF(SUM($G8:$G11)+SUM($Q8:$Q11)&gt;0,SUM(G8:G11),"")</f>
        <v>572</v>
      </c>
      <c r="H12" s="27">
        <f>IF(ISNUMBER($G12),SUM(H8:H11),"")</f>
        <v>3</v>
      </c>
      <c r="I12" s="99"/>
      <c r="K12" s="96">
        <v>23174</v>
      </c>
      <c r="L12" s="97"/>
      <c r="M12" s="26" t="s">
        <v>18</v>
      </c>
      <c r="N12" s="27">
        <f>IF(ISNUMBER($G12),SUM(N8:N11),"")</f>
        <v>364</v>
      </c>
      <c r="O12" s="28">
        <f>IF(ISNUMBER($G12),SUM(O8:O11),"")</f>
        <v>165</v>
      </c>
      <c r="P12" s="28">
        <f>IF(ISNUMBER($G12),SUM(P8:P11),"")</f>
        <v>4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45</v>
      </c>
      <c r="F13" s="12">
        <v>1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54</v>
      </c>
      <c r="P13" s="12">
        <v>3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44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105</v>
      </c>
      <c r="O14" s="18">
        <v>54</v>
      </c>
      <c r="P14" s="18">
        <v>0</v>
      </c>
      <c r="Q14" s="19">
        <f>IF(AND(ISBLANK(N14),ISBLANK(O14)),"",N14+O14)</f>
        <v>159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44</v>
      </c>
      <c r="F15" s="18">
        <v>3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44</v>
      </c>
      <c r="P15" s="18">
        <v>2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50</v>
      </c>
      <c r="F16" s="23">
        <v>0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35</v>
      </c>
      <c r="P16" s="23">
        <v>3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25503</v>
      </c>
      <c r="B17" s="97"/>
      <c r="C17" s="26" t="s">
        <v>18</v>
      </c>
      <c r="D17" s="27">
        <f>IF(ISNUMBER($G17),SUM(D13:D16),"")</f>
        <v>355</v>
      </c>
      <c r="E17" s="28">
        <f>IF(ISNUMBER($G17),SUM(E13:E16),"")</f>
        <v>183</v>
      </c>
      <c r="F17" s="28">
        <f>IF(ISNUMBER($G17),SUM(F13:F16),"")</f>
        <v>5</v>
      </c>
      <c r="G17" s="29">
        <f>IF(SUM($G13:$G16)+SUM($Q13:$Q16)&gt;0,SUM(G13:G16),"")</f>
        <v>538</v>
      </c>
      <c r="H17" s="27">
        <f>IF(ISNUMBER($G17),SUM(H13:H16),"")</f>
        <v>1</v>
      </c>
      <c r="I17" s="99"/>
      <c r="K17" s="96">
        <v>10164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187</v>
      </c>
      <c r="P17" s="28">
        <f>IF(ISNUMBER($G17),SUM(P13:P16),"")</f>
        <v>8</v>
      </c>
      <c r="Q17" s="29">
        <f>IF(SUM($G13:$G16)+SUM($Q13:$Q16)&gt;0,SUM(Q13:Q16),"")</f>
        <v>585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44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91</v>
      </c>
      <c r="O18" s="12">
        <v>53</v>
      </c>
      <c r="P18" s="12">
        <v>1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52</v>
      </c>
      <c r="F19" s="18">
        <v>0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32</v>
      </c>
      <c r="P19" s="18">
        <v>3</v>
      </c>
      <c r="Q19" s="19">
        <f>IF(AND(ISBLANK(N19),ISBLANK(O19)),"",N19+O19)</f>
        <v>110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36</v>
      </c>
      <c r="F20" s="18">
        <v>3</v>
      </c>
      <c r="G20" s="19">
        <f>IF(AND(ISBLANK(D20),ISBLANK(E20)),"",D20+E20)</f>
        <v>128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96</v>
      </c>
      <c r="O20" s="18">
        <v>44</v>
      </c>
      <c r="P20" s="18">
        <v>2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45</v>
      </c>
      <c r="F21" s="23">
        <v>1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36</v>
      </c>
      <c r="P21" s="23">
        <v>0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10706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177</v>
      </c>
      <c r="F22" s="28">
        <f>IF(ISNUMBER($G22),SUM(F18:F21),"")</f>
        <v>6</v>
      </c>
      <c r="G22" s="29">
        <f>IF(SUM($G18:$G21)+SUM($Q18:$Q21)&gt;0,SUM(G18:G21),"")</f>
        <v>559</v>
      </c>
      <c r="H22" s="27">
        <f>IF(ISNUMBER($G22),SUM(H18:H21),"")</f>
        <v>2</v>
      </c>
      <c r="I22" s="99"/>
      <c r="K22" s="96">
        <v>17625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165</v>
      </c>
      <c r="P22" s="28">
        <f>IF(ISNUMBER($G22),SUM(P18:P21),"")</f>
        <v>6</v>
      </c>
      <c r="Q22" s="29">
        <f>IF(SUM($G18:$G21)+SUM($Q18:$Q21)&gt;0,SUM(Q18:Q21),"")</f>
        <v>512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89</v>
      </c>
      <c r="E23" s="12">
        <v>33</v>
      </c>
      <c r="F23" s="12">
        <v>0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78</v>
      </c>
      <c r="O23" s="12">
        <v>52</v>
      </c>
      <c r="P23" s="12">
        <v>0</v>
      </c>
      <c r="Q23" s="13">
        <f>IF(AND(ISBLANK(N23),ISBLANK(O23)),"",N23+O23)</f>
        <v>130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52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79</v>
      </c>
      <c r="O24" s="18">
        <v>52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44</v>
      </c>
      <c r="F25" s="18">
        <v>0</v>
      </c>
      <c r="G25" s="19">
        <f>IF(AND(ISBLANK(D25),ISBLANK(E25)),"",D25+E25)</f>
        <v>126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100</v>
      </c>
      <c r="O25" s="18">
        <v>16</v>
      </c>
      <c r="P25" s="18">
        <v>0</v>
      </c>
      <c r="Q25" s="19">
        <f>IF(AND(ISBLANK(N25),ISBLANK(O25)),"",N25+O25)</f>
        <v>116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34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98</v>
      </c>
      <c r="O26" s="23">
        <v>43</v>
      </c>
      <c r="P26" s="23">
        <v>0</v>
      </c>
      <c r="Q26" s="24">
        <f>IF(AND(ISBLANK(N26),ISBLANK(O26)),"",N26+O26)</f>
        <v>141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163</v>
      </c>
      <c r="F27" s="28">
        <f>IF(ISNUMBER($G27),SUM(F23:F26),"")</f>
        <v>0</v>
      </c>
      <c r="G27" s="29">
        <f>IF(SUM($G23:$G26)+SUM($Q23:$Q26)&gt;0,SUM(G23:G26),"")</f>
        <v>515</v>
      </c>
      <c r="H27" s="27">
        <f>IF(ISNUMBER($G27),SUM(H23:H26),"")</f>
        <v>2</v>
      </c>
      <c r="I27" s="99"/>
      <c r="K27" s="96">
        <v>22935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163</v>
      </c>
      <c r="P27" s="28">
        <f>IF(ISNUMBER($G27),SUM(P23:P26),"")</f>
        <v>0</v>
      </c>
      <c r="Q27" s="29">
        <f>IF(SUM($G23:$G26)+SUM($Q23:$Q26)&gt;0,SUM(Q23:Q26),"")</f>
        <v>518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42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96</v>
      </c>
      <c r="O28" s="12">
        <v>60</v>
      </c>
      <c r="P28" s="12">
        <v>0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36</v>
      </c>
      <c r="F29" s="18">
        <v>0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42</v>
      </c>
      <c r="P29" s="18">
        <v>0</v>
      </c>
      <c r="Q29" s="19">
        <f>IF(AND(ISBLANK(N29),ISBLANK(O29)),"",N29+O29)</f>
        <v>143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101</v>
      </c>
      <c r="E30" s="18">
        <v>36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88</v>
      </c>
      <c r="O30" s="18">
        <v>51</v>
      </c>
      <c r="P30" s="18">
        <v>0</v>
      </c>
      <c r="Q30" s="19">
        <f>IF(AND(ISBLANK(N30),ISBLANK(O30)),"",N30+O30)</f>
        <v>139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42</v>
      </c>
      <c r="F31" s="23">
        <v>0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102</v>
      </c>
      <c r="O31" s="23">
        <v>62</v>
      </c>
      <c r="P31" s="23">
        <v>0</v>
      </c>
      <c r="Q31" s="24">
        <f>IF(AND(ISBLANK(N31),ISBLANK(O31)),"",N31+O31)</f>
        <v>164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373</v>
      </c>
      <c r="E32" s="28">
        <f>IF(ISNUMBER($G32),SUM(E28:E31),"")</f>
        <v>156</v>
      </c>
      <c r="F32" s="28">
        <f>IF(ISNUMBER($G32),SUM(F28:F31),"")</f>
        <v>0</v>
      </c>
      <c r="G32" s="29">
        <f>IF(SUM($G28:$G31)+SUM($Q28:$Q31)&gt;0,SUM(G28:G31),"")</f>
        <v>529</v>
      </c>
      <c r="H32" s="27">
        <f>IF(ISNUMBER($G32),SUM(H28:H31),"")</f>
        <v>0</v>
      </c>
      <c r="I32" s="99"/>
      <c r="K32" s="96">
        <v>10476</v>
      </c>
      <c r="L32" s="97"/>
      <c r="M32" s="26" t="s">
        <v>18</v>
      </c>
      <c r="N32" s="27">
        <f>IF(ISNUMBER($G32),SUM(N28:N31),"")</f>
        <v>387</v>
      </c>
      <c r="O32" s="28">
        <f>IF(ISNUMBER($G32),SUM(O28:O31),"")</f>
        <v>215</v>
      </c>
      <c r="P32" s="28">
        <f>IF(ISNUMBER($G32),SUM(P28:P31),"")</f>
        <v>0</v>
      </c>
      <c r="Q32" s="29">
        <f>IF(SUM($G28:$G31)+SUM($Q28:$Q31)&gt;0,SUM(Q28:Q31),"")</f>
        <v>602</v>
      </c>
      <c r="R32" s="27">
        <f>IF(ISNUMBER($G32),SUM(R28:R31),"")</f>
        <v>4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99</v>
      </c>
      <c r="E33" s="12">
        <v>45</v>
      </c>
      <c r="F33" s="12">
        <v>0</v>
      </c>
      <c r="G33" s="13">
        <f>IF(AND(ISBLANK(D33),ISBLANK(E33)),"",D33+E33)</f>
        <v>144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104</v>
      </c>
      <c r="O33" s="12">
        <v>45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62</v>
      </c>
      <c r="F34" s="18">
        <v>0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43</v>
      </c>
      <c r="P34" s="18">
        <v>0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90</v>
      </c>
      <c r="E35" s="18">
        <v>41</v>
      </c>
      <c r="F35" s="18">
        <v>0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94</v>
      </c>
      <c r="O35" s="18">
        <v>61</v>
      </c>
      <c r="P35" s="18">
        <v>0</v>
      </c>
      <c r="Q35" s="19">
        <f>IF(AND(ISBLANK(N35),ISBLANK(O35)),"",N35+O35)</f>
        <v>155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53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42</v>
      </c>
      <c r="P36" s="23">
        <v>0</v>
      </c>
      <c r="Q36" s="24">
        <f>IF(AND(ISBLANK(N36),ISBLANK(O36)),"",N36+O36)</f>
        <v>142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389</v>
      </c>
      <c r="E37" s="28">
        <f>IF(ISNUMBER($G37),SUM(E33:E36),"")</f>
        <v>201</v>
      </c>
      <c r="F37" s="28">
        <f>IF(ISNUMBER($G37),SUM(F33:F36),"")</f>
        <v>0</v>
      </c>
      <c r="G37" s="29">
        <f>IF(SUM($G33:$G36)+SUM($Q33:$Q36)&gt;0,SUM(G33:G36),"")</f>
        <v>590</v>
      </c>
      <c r="H37" s="27">
        <f>IF(ISNUMBER($G37),SUM(H33:H36),"")</f>
        <v>2</v>
      </c>
      <c r="I37" s="99"/>
      <c r="K37" s="96">
        <v>15155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191</v>
      </c>
      <c r="P37" s="28">
        <f>IF(ISNUMBER($G37),SUM(P33:P36),"")</f>
        <v>0</v>
      </c>
      <c r="Q37" s="29">
        <f>IF(SUM($G33:$G36)+SUM($Q33:$Q36)&gt;0,SUM(Q33:Q36),"")</f>
        <v>567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2221</v>
      </c>
      <c r="E39" s="34">
        <f>IF(ISNUMBER($G39),SUM(E12,E17,E22,E27,E32,E37),"")</f>
        <v>1082</v>
      </c>
      <c r="F39" s="34">
        <f>IF(ISNUMBER($G39),SUM(F12,F17,F22,F27,F32,F37),"")</f>
        <v>14</v>
      </c>
      <c r="G39" s="35">
        <f>IF(SUM($G$8:$G$37)+SUM($Q$8:$Q$37)&gt;0,SUM(G12,G17,G22,G27,G32,G37),"")</f>
        <v>3303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2227</v>
      </c>
      <c r="O39" s="34">
        <f>IF(ISNUMBER($G39),SUM(O12,O17,O22,O27,O32,O37),"")</f>
        <v>1086</v>
      </c>
      <c r="P39" s="34">
        <f>IF(ISNUMBER($G39),SUM(P12,P17,P22,P27,P32,P37),"")</f>
        <v>18</v>
      </c>
      <c r="Q39" s="35">
        <f>IF(SUM($G$8:$G$37)+SUM($Q$8:$Q$37)&gt;0,SUM(Q12,Q17,Q22,Q27,Q32,Q37),"")</f>
        <v>3313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Sokol Chvalíkovice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4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2024-11-24T18:58:37Z</dcterms:modified>
</cp:coreProperties>
</file>